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7520" windowHeight="12660"/>
  </bookViews>
  <sheets>
    <sheet name="Лист1" sheetId="1" r:id="rId1"/>
  </sheets>
  <calcPr calcId="114210" calcMode="manual"/>
</workbook>
</file>

<file path=xl/calcChain.xml><?xml version="1.0" encoding="utf-8"?>
<calcChain xmlns="http://schemas.openxmlformats.org/spreadsheetml/2006/main">
  <c r="E5" i="1"/>
  <c r="D5"/>
  <c r="C5"/>
  <c r="E75"/>
  <c r="D75"/>
  <c r="D47"/>
  <c r="D63"/>
  <c r="E63"/>
  <c r="C63"/>
  <c r="D36"/>
  <c r="E36"/>
  <c r="C36"/>
  <c r="E59"/>
  <c r="C59"/>
  <c r="D72"/>
  <c r="E72"/>
  <c r="C72"/>
  <c r="D67"/>
  <c r="D60"/>
  <c r="D59"/>
  <c r="C75"/>
</calcChain>
</file>

<file path=xl/sharedStrings.xml><?xml version="1.0" encoding="utf-8"?>
<sst xmlns="http://schemas.openxmlformats.org/spreadsheetml/2006/main" count="100" uniqueCount="100">
  <si>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</si>
  <si>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</si>
  <si>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</si>
  <si>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</si>
  <si>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</si>
  <si>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</si>
  <si>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</si>
  <si>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</si>
  <si>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</si>
  <si>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</si>
  <si>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</si>
  <si>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</si>
  <si>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</si>
  <si>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</si>
  <si>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</si>
  <si>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</si>
  <si>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</si>
  <si>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</si>
  <si>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</si>
  <si>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7650</t>
  </si>
  <si>
    <t>Проведення експертної грошової оцінки земельної ділянки чи права на неї</t>
  </si>
  <si>
    <t>8311</t>
  </si>
  <si>
    <t>Охорона та раціональне використання природних ресурсів</t>
  </si>
  <si>
    <t>06</t>
  </si>
  <si>
    <t>Орган з питань освіти та науки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</si>
  <si>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</si>
  <si>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</si>
  <si>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</si>
  <si>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</si>
  <si>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</si>
  <si>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</si>
  <si>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</si>
  <si>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</si>
  <si>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</si>
  <si>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</si>
  <si>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</si>
  <si>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</si>
  <si>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</si>
  <si>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</si>
  <si>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</si>
  <si>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</si>
  <si>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</si>
  <si>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</si>
  <si>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37</t>
  </si>
  <si>
    <t>Орган з питань фінансів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</si>
  <si>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</si>
  <si>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</si>
  <si>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</si>
  <si>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</si>
  <si>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</si>
  <si>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Придбання  комп'ютерного обладнання для поліцейських офіцерів громади</t>
  </si>
  <si>
    <t>Співфінансування робіт по капітальному ремонту або реконструкції багатоквартирних житлових будинків м.Дунаївці</t>
  </si>
  <si>
    <t>Капітальний ремонт  вуличних водопроводів по вул. Яблунева, вул.Механізаторів, вул.Долинна, вул.В.Овчарука, вул.Б.Хмельницького, вул.Л.Українки в с.Лисець (за рахунок коштів від продажу земельних ділянок несільськогосподарського призначення)</t>
  </si>
  <si>
    <t>Реконструкція  місцевої водопровідної мережі по вул.Сонячна, вул.Б.Хмельницького, вул.Набережна, вул.Пушкіна, вул.Молодіжна, вул.Лесі Українки, вул.Світла, пров.Зелений  в с.Залісці</t>
  </si>
  <si>
    <t>Придбання автобусних зупинок</t>
  </si>
  <si>
    <t>Придбання цембрин для криниць</t>
  </si>
  <si>
    <t>Придбання бульдозера для впорядкування полігону побутових відходів</t>
  </si>
  <si>
    <t>Придбання саджанців  для озеленення в'їздів в місто</t>
  </si>
  <si>
    <t>Послуги з виготовлення ПКД по капітальних ремонтах вуличного освітлення в сільських населених пунктах громади (Синяківці, Руда Гірчичанська, Малий Жванчик, Слобідка Ярова, Слобідка Гірчичнянська)</t>
  </si>
  <si>
    <t>Капітальні ремонти вуличного освітлення в сільських населених пунктах громади (Степок, Дубинка, Антонівка, Синяківці, Слобідка Гірчичнянська)</t>
  </si>
  <si>
    <t>Послуги з виготовлення та експертизи ПКД по капітальному ремонту тротуару по  вул.Шевченка в межах вулиці Конституції та автобусної зупинки в районі будівлі по вул.Шевченка,53 в м.Дунаївці</t>
  </si>
  <si>
    <t>Послуги з виготовлення  та експертизи ПКД  по капітальному ремонту тротуару  по вул.МТС в межах провулку МТС та вул.Горького в м.Дунаївці</t>
  </si>
  <si>
    <t>Капітальний ремонт тротуару по вул.МТС в межах провулку МТС та вул.Горького в м.Дунаївці</t>
  </si>
  <si>
    <t>Послуги з виготовлення та експертизи ПКД  по капітальному ремонту пішохідної доріжки від вул.Гагаріна до вул.Красінських  в м.Дунаївці</t>
  </si>
  <si>
    <t>Капітальний ремонт пішохідної доріжки від вул.Гагаріна до вул.Красінських  в м.Дунаївці</t>
  </si>
  <si>
    <t>Розроблення плану зонування території м.Дунаївці</t>
  </si>
  <si>
    <t xml:space="preserve">Проведення державної містобудівної експертизи генерального плану м.Дунаївці </t>
  </si>
  <si>
    <t>Дофінансування будівництва Рахнівської амбулаторії загальної практики сімейної медицни</t>
  </si>
  <si>
    <t>Оплата документації експертних оцінок з метою продажу земельних ділянок комунальної власності</t>
  </si>
  <si>
    <t>Придбання сміттєвих баків (за рахунок екологічного податку)</t>
  </si>
  <si>
    <t xml:space="preserve">Придбання сміттєвих баків </t>
  </si>
  <si>
    <t>Придбання обладнання для їдалень (субвенція з місцевого бюджету за рахунок залишку коштів освітньої субвенції, що утворилася на початок бюджетного періоду)</t>
  </si>
  <si>
    <t>Придбання обладнання для їдалень (співфінансування з місцевого бюджету)</t>
  </si>
  <si>
    <t xml:space="preserve">Придбання компютерного обладнання (субвенція на "Нову українську школу") </t>
  </si>
  <si>
    <t xml:space="preserve">Придбання компютерного обладнання (співфінансування місцевого бюджету на "Нову українську школу") </t>
  </si>
  <si>
    <t xml:space="preserve">Придбання ноутбуків ( дофінансування  з місцевого бюджету на "Нову українську школу") </t>
  </si>
  <si>
    <t>Придбання 4 газових котли в  Нестеровецьку та Чаньківську  ЗОШ І-ІІІ ст  (за рахунок коштів від продажу земельних ділянок несільськогосподарського призначення)</t>
  </si>
  <si>
    <t>Виготовлення ПКД ,експертизи на капітальний ремонт покрівлі та приміщень харчоблоку і їдальні Дунаєвецької ЗОШ І-ІІІ ст</t>
  </si>
  <si>
    <t xml:space="preserve">Співфінансування на капітальний ремонт покрівлі та приміщень харчоблоку і їдальні Дунаєвецької ЗОШ І-ІІІ ст </t>
  </si>
  <si>
    <t>Проведення технічного нагляду та авторського нагляду на капітальний ремонт Дунаєвецької ЗОШ № 3 І-ІІІ ст. (утеплення фасадів та горищного перекриття)</t>
  </si>
  <si>
    <t>Придбання комплекта сучасних методик для проведення оцінки розвитку дітей (благодійна допомога)</t>
  </si>
  <si>
    <t>Капітальний  ремонт трибун стадіону "Колос"</t>
  </si>
  <si>
    <t>Співфінансування  капітального ремонту будівлі Дунаєвецької ЗОШ № 3 І-ІІІ ст.</t>
  </si>
  <si>
    <t>Капітальний ремонт будівлі Залісецького НВК "ЗОШ І-ІІ ступенів, ДНЗ"с.Залісці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</si>
  <si>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Чаньківського ДНЗ "Сонечко" с.Чаньків(за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</si>
  <si>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Зеленченської ЗОШ І-ІІІ ступенів с.Зеленче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</si>
  <si>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Нестеровецької ЗОШ І-ІІІ ступенів с.Нестерівці (за рахунок залишку субвенції з державного бюджету на здійснення заходів щодо соціально-економічного розвитку окремих територій)</t>
  </si>
  <si>
    <t xml:space="preserve">Придбання музичних інструментів (за власні надходження) </t>
  </si>
  <si>
    <t>Придбання книг для бібліотечного фонду (благодійна допомога)</t>
  </si>
  <si>
    <t xml:space="preserve">Придбання книг для бібліотечного фонду (за власні надходження) </t>
  </si>
  <si>
    <t>Придбання в бібліотеки громади книги "Дунаєвеччина:час, події, люди".</t>
  </si>
  <si>
    <t xml:space="preserve">Придбання ігрового комплексу (за власні надходження) </t>
  </si>
  <si>
    <t>Придбання акустичних колонок в СК с. В.Кужелева  (благодійна допомога)</t>
  </si>
  <si>
    <t>Придбання акустичних систем в СК с. М. Побіянка (благодійна допомога)</t>
  </si>
  <si>
    <t>Придбання саджанців  для озеленення відремонтованих майданчиків перед КУ "Міський культурно-мистецький просвітницький центр"</t>
  </si>
  <si>
    <t>Співфінансування  30% на  придбання автобуса, за рахунок залишку коштів освітньої субвенції, який утворився в обласному бюджеті</t>
  </si>
  <si>
    <t>Аналіз фінансування видатків  розвитку установ за  січень - липень  2020 року</t>
  </si>
  <si>
    <t xml:space="preserve">Придбання книг для бібліотечного фонду (благодійна допомога) </t>
  </si>
  <si>
    <t>Придбання обладнання, матеріалів, тренажерів (за рахунок залишку субвенції інклюзивно-ресурсного центру минулого року)</t>
  </si>
  <si>
    <t>Заміна підвідної газової труби  по вулиці Київська до будинків №4  та  №6.</t>
  </si>
</sst>
</file>

<file path=xl/styles.xml><?xml version="1.0" encoding="utf-8"?>
<styleSheet xmlns="http://schemas.openxmlformats.org/spreadsheetml/2006/main">
  <numFmts count="2">
    <numFmt numFmtId="164" formatCode="#0.0"/>
    <numFmt numFmtId="165" formatCode="0.0"/>
  </numFmts>
  <fonts count="9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0" fontId="7" fillId="0" borderId="1" xfId="0" quotePrefix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165" fontId="6" fillId="0" borderId="1" xfId="0" applyNumberFormat="1" applyFont="1" applyBorder="1" applyAlignment="1">
      <alignment vertical="center" wrapText="1"/>
    </xf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3" fillId="3" borderId="1" xfId="0" quotePrefix="1" applyFont="1" applyFill="1" applyBorder="1" applyAlignment="1">
      <alignment vertical="center" wrapText="1"/>
    </xf>
    <xf numFmtId="0" fontId="7" fillId="3" borderId="1" xfId="0" quotePrefix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vertical="center" wrapText="1"/>
    </xf>
    <xf numFmtId="0" fontId="7" fillId="3" borderId="0" xfId="0" applyFont="1" applyFill="1"/>
    <xf numFmtId="0" fontId="7" fillId="0" borderId="0" xfId="0" applyFont="1" applyFill="1"/>
    <xf numFmtId="0" fontId="6" fillId="0" borderId="1" xfId="0" quotePrefix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76"/>
  <sheetViews>
    <sheetView tabSelected="1" workbookViewId="0">
      <selection activeCell="B9" sqref="B9"/>
    </sheetView>
  </sheetViews>
  <sheetFormatPr defaultRowHeight="12.75"/>
  <cols>
    <col min="1" max="1" width="10.7109375" customWidth="1"/>
    <col min="2" max="2" width="56.5703125" customWidth="1"/>
    <col min="3" max="5" width="15.7109375" customWidth="1"/>
  </cols>
  <sheetData>
    <row r="2" spans="1:5" ht="18.75">
      <c r="A2" s="37" t="s">
        <v>96</v>
      </c>
      <c r="B2" s="37"/>
      <c r="C2" s="37"/>
      <c r="D2" s="37"/>
      <c r="E2" s="37"/>
    </row>
    <row r="3" spans="1:5" ht="14.25">
      <c r="E3" s="3" t="s">
        <v>49</v>
      </c>
    </row>
    <row r="4" spans="1:5" s="1" customFormat="1" ht="57">
      <c r="A4" s="5" t="s">
        <v>0</v>
      </c>
      <c r="B4" s="5" t="s">
        <v>1</v>
      </c>
      <c r="C4" s="4" t="s">
        <v>2</v>
      </c>
      <c r="D4" s="4" t="s">
        <v>3</v>
      </c>
      <c r="E4" s="4" t="s">
        <v>4</v>
      </c>
    </row>
    <row r="5" spans="1:5" ht="85.5">
      <c r="A5" s="6" t="s">
        <v>5</v>
      </c>
      <c r="B5" s="7" t="s">
        <v>6</v>
      </c>
      <c r="C5" s="8">
        <f>C6+C8+C11+C14+C26+C29+C31+C33</f>
        <v>41.2</v>
      </c>
      <c r="D5" s="8">
        <f>D6+D8+D11+D14+D26+D29+D31+D33</f>
        <v>4453.7</v>
      </c>
      <c r="E5" s="8">
        <f>E6+E8+E11+E14+E26+E29+E31+E33</f>
        <v>761.19700000000012</v>
      </c>
    </row>
    <row r="6" spans="1:5" ht="57">
      <c r="A6" s="6" t="s">
        <v>7</v>
      </c>
      <c r="B6" s="7" t="s">
        <v>8</v>
      </c>
      <c r="C6" s="8">
        <v>0</v>
      </c>
      <c r="D6" s="8">
        <v>30</v>
      </c>
      <c r="E6" s="8">
        <v>29.916</v>
      </c>
    </row>
    <row r="7" spans="1:5" ht="30">
      <c r="A7" s="10"/>
      <c r="B7" s="11" t="s">
        <v>50</v>
      </c>
      <c r="C7" s="12">
        <v>0</v>
      </c>
      <c r="D7" s="12">
        <v>30</v>
      </c>
      <c r="E7" s="12">
        <v>29.916</v>
      </c>
    </row>
    <row r="8" spans="1:5" ht="28.5">
      <c r="A8" s="6" t="s">
        <v>9</v>
      </c>
      <c r="B8" s="7" t="s">
        <v>10</v>
      </c>
      <c r="C8" s="8">
        <v>0</v>
      </c>
      <c r="D8" s="8">
        <v>470</v>
      </c>
      <c r="E8" s="8">
        <v>0</v>
      </c>
    </row>
    <row r="9" spans="1:5" s="16" customFormat="1" ht="30">
      <c r="A9" s="13"/>
      <c r="B9" s="14" t="s">
        <v>99</v>
      </c>
      <c r="C9" s="15">
        <v>0</v>
      </c>
      <c r="D9" s="15">
        <v>140</v>
      </c>
      <c r="E9" s="15">
        <v>0</v>
      </c>
    </row>
    <row r="10" spans="1:5" ht="35.25" customHeight="1">
      <c r="A10" s="10"/>
      <c r="B10" s="11" t="s">
        <v>51</v>
      </c>
      <c r="C10" s="17">
        <v>0</v>
      </c>
      <c r="D10" s="17">
        <v>330</v>
      </c>
      <c r="E10" s="17">
        <v>0</v>
      </c>
    </row>
    <row r="11" spans="1:5" ht="28.5">
      <c r="A11" s="6" t="s">
        <v>11</v>
      </c>
      <c r="B11" s="7" t="s">
        <v>12</v>
      </c>
      <c r="C11" s="8">
        <v>0</v>
      </c>
      <c r="D11" s="8">
        <v>396</v>
      </c>
      <c r="E11" s="8">
        <v>100</v>
      </c>
    </row>
    <row r="12" spans="1:5" ht="75">
      <c r="A12" s="18"/>
      <c r="B12" s="19" t="s">
        <v>52</v>
      </c>
      <c r="C12" s="20">
        <v>0</v>
      </c>
      <c r="D12" s="20">
        <v>296</v>
      </c>
      <c r="E12" s="20">
        <v>0</v>
      </c>
    </row>
    <row r="13" spans="1:5" ht="60">
      <c r="A13" s="18"/>
      <c r="B13" s="19" t="s">
        <v>53</v>
      </c>
      <c r="C13" s="20">
        <v>0</v>
      </c>
      <c r="D13" s="20">
        <v>100</v>
      </c>
      <c r="E13" s="20">
        <v>100</v>
      </c>
    </row>
    <row r="14" spans="1:5" ht="14.25">
      <c r="A14" s="6" t="s">
        <v>13</v>
      </c>
      <c r="B14" s="7" t="s">
        <v>14</v>
      </c>
      <c r="C14" s="8">
        <v>0</v>
      </c>
      <c r="D14" s="8">
        <v>2935.5</v>
      </c>
      <c r="E14" s="8">
        <v>628.28100000000006</v>
      </c>
    </row>
    <row r="15" spans="1:5" s="33" customFormat="1" ht="15">
      <c r="A15" s="13"/>
      <c r="B15" s="14" t="s">
        <v>54</v>
      </c>
      <c r="C15" s="15">
        <v>0</v>
      </c>
      <c r="D15" s="15">
        <v>75</v>
      </c>
      <c r="E15" s="15">
        <v>0</v>
      </c>
    </row>
    <row r="16" spans="1:5" s="33" customFormat="1" ht="15">
      <c r="A16" s="13"/>
      <c r="B16" s="14" t="s">
        <v>55</v>
      </c>
      <c r="C16" s="15">
        <v>0</v>
      </c>
      <c r="D16" s="15">
        <v>24</v>
      </c>
      <c r="E16" s="15">
        <v>0</v>
      </c>
    </row>
    <row r="17" spans="1:5" s="16" customFormat="1" ht="30">
      <c r="A17" s="34"/>
      <c r="B17" s="35" t="s">
        <v>56</v>
      </c>
      <c r="C17" s="36">
        <v>0</v>
      </c>
      <c r="D17" s="36">
        <v>520</v>
      </c>
      <c r="E17" s="36">
        <v>520</v>
      </c>
    </row>
    <row r="18" spans="1:5" s="16" customFormat="1" ht="15">
      <c r="A18" s="34"/>
      <c r="B18" s="35" t="s">
        <v>57</v>
      </c>
      <c r="C18" s="36">
        <v>0</v>
      </c>
      <c r="D18" s="36">
        <v>39</v>
      </c>
      <c r="E18" s="36">
        <v>33.299999999999997</v>
      </c>
    </row>
    <row r="19" spans="1:5" s="16" customFormat="1" ht="60">
      <c r="A19" s="13"/>
      <c r="B19" s="14" t="s">
        <v>58</v>
      </c>
      <c r="C19" s="15">
        <v>0</v>
      </c>
      <c r="D19" s="15">
        <v>45.9</v>
      </c>
      <c r="E19" s="15">
        <v>45.9</v>
      </c>
    </row>
    <row r="20" spans="1:5" s="16" customFormat="1" ht="45">
      <c r="A20" s="13"/>
      <c r="B20" s="14" t="s">
        <v>59</v>
      </c>
      <c r="C20" s="15">
        <v>0</v>
      </c>
      <c r="D20" s="15">
        <v>1110</v>
      </c>
      <c r="E20" s="15">
        <v>0</v>
      </c>
    </row>
    <row r="21" spans="1:5" s="16" customFormat="1" ht="60">
      <c r="A21" s="13"/>
      <c r="B21" s="14" t="s">
        <v>60</v>
      </c>
      <c r="C21" s="15">
        <v>0</v>
      </c>
      <c r="D21" s="15">
        <v>9.6999999999999993</v>
      </c>
      <c r="E21" s="15">
        <v>9.6999999999999993</v>
      </c>
    </row>
    <row r="22" spans="1:5" s="16" customFormat="1" ht="45">
      <c r="A22" s="13"/>
      <c r="B22" s="14" t="s">
        <v>61</v>
      </c>
      <c r="C22" s="15">
        <v>0</v>
      </c>
      <c r="D22" s="15">
        <v>9.6999999999999993</v>
      </c>
      <c r="E22" s="15">
        <v>9.6999999999999993</v>
      </c>
    </row>
    <row r="23" spans="1:5" s="16" customFormat="1" ht="30">
      <c r="A23" s="13"/>
      <c r="B23" s="14" t="s">
        <v>62</v>
      </c>
      <c r="C23" s="15">
        <v>0</v>
      </c>
      <c r="D23" s="15">
        <v>692.5</v>
      </c>
      <c r="E23" s="15">
        <v>0</v>
      </c>
    </row>
    <row r="24" spans="1:5" s="16" customFormat="1" ht="45">
      <c r="A24" s="13"/>
      <c r="B24" s="14" t="s">
        <v>63</v>
      </c>
      <c r="C24" s="15">
        <v>0</v>
      </c>
      <c r="D24" s="15">
        <v>9.6999999999999993</v>
      </c>
      <c r="E24" s="15">
        <v>9.6999999999999993</v>
      </c>
    </row>
    <row r="25" spans="1:5" s="16" customFormat="1" ht="30">
      <c r="A25" s="13"/>
      <c r="B25" s="14" t="s">
        <v>64</v>
      </c>
      <c r="C25" s="15">
        <v>0</v>
      </c>
      <c r="D25" s="15">
        <v>400</v>
      </c>
      <c r="E25" s="15">
        <v>0</v>
      </c>
    </row>
    <row r="26" spans="1:5" ht="28.5">
      <c r="A26" s="6" t="s">
        <v>15</v>
      </c>
      <c r="B26" s="7" t="s">
        <v>16</v>
      </c>
      <c r="C26" s="8">
        <v>0</v>
      </c>
      <c r="D26" s="8">
        <v>380</v>
      </c>
      <c r="E26" s="8">
        <v>0</v>
      </c>
    </row>
    <row r="27" spans="1:5" ht="15">
      <c r="A27" s="10"/>
      <c r="B27" s="11" t="s">
        <v>65</v>
      </c>
      <c r="C27" s="17">
        <v>0</v>
      </c>
      <c r="D27" s="17">
        <v>280</v>
      </c>
      <c r="E27" s="17">
        <v>0</v>
      </c>
    </row>
    <row r="28" spans="1:5" ht="30">
      <c r="A28" s="10"/>
      <c r="B28" s="11" t="s">
        <v>66</v>
      </c>
      <c r="C28" s="17">
        <v>0</v>
      </c>
      <c r="D28" s="17">
        <v>100</v>
      </c>
      <c r="E28" s="17">
        <v>0</v>
      </c>
    </row>
    <row r="29" spans="1:5" ht="42.75">
      <c r="A29" s="6" t="s">
        <v>17</v>
      </c>
      <c r="B29" s="7" t="s">
        <v>18</v>
      </c>
      <c r="C29" s="8">
        <v>0</v>
      </c>
      <c r="D29" s="8">
        <v>103</v>
      </c>
      <c r="E29" s="8">
        <v>0</v>
      </c>
    </row>
    <row r="30" spans="1:5" ht="30">
      <c r="A30" s="18"/>
      <c r="B30" s="19" t="s">
        <v>67</v>
      </c>
      <c r="C30" s="20">
        <v>0</v>
      </c>
      <c r="D30" s="20">
        <v>103</v>
      </c>
      <c r="E30" s="20">
        <v>0</v>
      </c>
    </row>
    <row r="31" spans="1:5" ht="28.5">
      <c r="A31" s="6" t="s">
        <v>19</v>
      </c>
      <c r="B31" s="7" t="s">
        <v>20</v>
      </c>
      <c r="C31" s="8">
        <v>0</v>
      </c>
      <c r="D31" s="8">
        <v>20</v>
      </c>
      <c r="E31" s="8">
        <v>3</v>
      </c>
    </row>
    <row r="32" spans="1:5" ht="30">
      <c r="A32" s="10"/>
      <c r="B32" s="11" t="s">
        <v>68</v>
      </c>
      <c r="C32" s="17">
        <v>0</v>
      </c>
      <c r="D32" s="17">
        <v>20</v>
      </c>
      <c r="E32" s="17">
        <v>3</v>
      </c>
    </row>
    <row r="33" spans="1:5" ht="28.5">
      <c r="A33" s="6" t="s">
        <v>21</v>
      </c>
      <c r="B33" s="7" t="s">
        <v>22</v>
      </c>
      <c r="C33" s="8">
        <v>41.2</v>
      </c>
      <c r="D33" s="8">
        <v>119.2</v>
      </c>
      <c r="E33" s="8">
        <v>0</v>
      </c>
    </row>
    <row r="34" spans="1:5" ht="32.25" customHeight="1">
      <c r="A34" s="18"/>
      <c r="B34" s="19" t="s">
        <v>69</v>
      </c>
      <c r="C34" s="21">
        <v>41.2</v>
      </c>
      <c r="D34" s="21">
        <v>54.4</v>
      </c>
      <c r="E34" s="21">
        <v>0</v>
      </c>
    </row>
    <row r="35" spans="1:5" ht="32.25" customHeight="1">
      <c r="A35" s="18"/>
      <c r="B35" s="19" t="s">
        <v>70</v>
      </c>
      <c r="C35" s="17">
        <v>0</v>
      </c>
      <c r="D35" s="21">
        <v>64.8</v>
      </c>
      <c r="E35" s="17">
        <v>0</v>
      </c>
    </row>
    <row r="36" spans="1:5" ht="14.25">
      <c r="A36" s="6" t="s">
        <v>23</v>
      </c>
      <c r="B36" s="7" t="s">
        <v>24</v>
      </c>
      <c r="C36" s="8">
        <f>C37+C47+C50+C52+C54</f>
        <v>0</v>
      </c>
      <c r="D36" s="8">
        <f>D37+D47+D50+D52+D54</f>
        <v>3959.0130000000004</v>
      </c>
      <c r="E36" s="8">
        <f>E37+E47+E50+E52+E54</f>
        <v>372.29376000000002</v>
      </c>
    </row>
    <row r="37" spans="1:5" ht="42.75">
      <c r="A37" s="6" t="s">
        <v>25</v>
      </c>
      <c r="B37" s="7" t="s">
        <v>26</v>
      </c>
      <c r="C37" s="8">
        <v>0</v>
      </c>
      <c r="D37" s="8">
        <v>2186.6800000000003</v>
      </c>
      <c r="E37" s="8">
        <v>95.311000000000007</v>
      </c>
    </row>
    <row r="38" spans="1:5" s="23" customFormat="1" ht="45">
      <c r="A38" s="25"/>
      <c r="B38" s="28" t="s">
        <v>71</v>
      </c>
      <c r="C38" s="22">
        <v>0</v>
      </c>
      <c r="D38" s="29">
        <v>298.78199999999998</v>
      </c>
      <c r="E38" s="22">
        <v>0</v>
      </c>
    </row>
    <row r="39" spans="1:5" s="23" customFormat="1" ht="30">
      <c r="A39" s="25"/>
      <c r="B39" s="28" t="s">
        <v>72</v>
      </c>
      <c r="C39" s="22">
        <v>0</v>
      </c>
      <c r="D39" s="29">
        <v>33.198</v>
      </c>
      <c r="E39" s="22">
        <v>0</v>
      </c>
    </row>
    <row r="40" spans="1:5" s="23" customFormat="1" ht="30">
      <c r="A40" s="25"/>
      <c r="B40" s="28" t="s">
        <v>73</v>
      </c>
      <c r="C40" s="22">
        <v>0</v>
      </c>
      <c r="D40" s="29">
        <v>313.2</v>
      </c>
      <c r="E40" s="22">
        <v>0</v>
      </c>
    </row>
    <row r="41" spans="1:5" s="23" customFormat="1" ht="30">
      <c r="A41" s="25"/>
      <c r="B41" s="28" t="s">
        <v>74</v>
      </c>
      <c r="C41" s="22">
        <v>0</v>
      </c>
      <c r="D41" s="29">
        <v>34.799999999999997</v>
      </c>
      <c r="E41" s="22">
        <v>0</v>
      </c>
    </row>
    <row r="42" spans="1:5" s="23" customFormat="1" ht="30">
      <c r="A42" s="25"/>
      <c r="B42" s="28" t="s">
        <v>75</v>
      </c>
      <c r="C42" s="22">
        <v>0</v>
      </c>
      <c r="D42" s="29">
        <v>288</v>
      </c>
      <c r="E42" s="22">
        <v>0</v>
      </c>
    </row>
    <row r="43" spans="1:5" s="23" customFormat="1" ht="45">
      <c r="A43" s="25"/>
      <c r="B43" s="28" t="s">
        <v>76</v>
      </c>
      <c r="C43" s="22">
        <v>0</v>
      </c>
      <c r="D43" s="29">
        <v>248</v>
      </c>
      <c r="E43" s="22">
        <v>0</v>
      </c>
    </row>
    <row r="44" spans="1:5" s="32" customFormat="1" ht="45.75" customHeight="1">
      <c r="A44" s="25"/>
      <c r="B44" s="30" t="s">
        <v>77</v>
      </c>
      <c r="C44" s="22">
        <v>0</v>
      </c>
      <c r="D44" s="31">
        <v>83.7</v>
      </c>
      <c r="E44" s="22">
        <v>83.7</v>
      </c>
    </row>
    <row r="45" spans="1:5" s="32" customFormat="1" ht="34.5" customHeight="1">
      <c r="A45" s="25"/>
      <c r="B45" s="30" t="s">
        <v>78</v>
      </c>
      <c r="C45" s="22">
        <v>0</v>
      </c>
      <c r="D45" s="31">
        <v>788.1</v>
      </c>
      <c r="E45" s="22">
        <v>0</v>
      </c>
    </row>
    <row r="46" spans="1:5" s="32" customFormat="1" ht="48" customHeight="1">
      <c r="A46" s="25"/>
      <c r="B46" s="30" t="s">
        <v>79</v>
      </c>
      <c r="C46" s="22">
        <v>0</v>
      </c>
      <c r="D46" s="31">
        <v>98.9</v>
      </c>
      <c r="E46" s="22">
        <v>11.6</v>
      </c>
    </row>
    <row r="47" spans="1:5" ht="28.5">
      <c r="A47" s="6" t="s">
        <v>27</v>
      </c>
      <c r="B47" s="7" t="s">
        <v>28</v>
      </c>
      <c r="C47" s="8">
        <v>0</v>
      </c>
      <c r="D47" s="8">
        <f>D48+D49</f>
        <v>250.529</v>
      </c>
      <c r="E47" s="8">
        <v>140.15</v>
      </c>
    </row>
    <row r="48" spans="1:5" s="23" customFormat="1" ht="45">
      <c r="A48" s="24"/>
      <c r="B48" s="9" t="s">
        <v>98</v>
      </c>
      <c r="C48" s="22">
        <v>0</v>
      </c>
      <c r="D48" s="22">
        <v>110.379</v>
      </c>
      <c r="E48" s="22">
        <v>0</v>
      </c>
    </row>
    <row r="49" spans="1:5" ht="31.5" customHeight="1">
      <c r="A49" s="18"/>
      <c r="B49" s="14" t="s">
        <v>80</v>
      </c>
      <c r="C49" s="20">
        <v>0</v>
      </c>
      <c r="D49" s="20">
        <v>140.15</v>
      </c>
      <c r="E49" s="20">
        <v>140.15</v>
      </c>
    </row>
    <row r="50" spans="1:5" ht="57">
      <c r="A50" s="6" t="s">
        <v>29</v>
      </c>
      <c r="B50" s="7" t="s">
        <v>30</v>
      </c>
      <c r="C50" s="8">
        <v>0</v>
      </c>
      <c r="D50" s="8">
        <v>670</v>
      </c>
      <c r="E50" s="8">
        <v>0</v>
      </c>
    </row>
    <row r="51" spans="1:5" s="23" customFormat="1" ht="15">
      <c r="A51" s="25"/>
      <c r="B51" s="26" t="s">
        <v>81</v>
      </c>
      <c r="C51" s="22">
        <v>0</v>
      </c>
      <c r="D51" s="22">
        <v>670</v>
      </c>
      <c r="E51" s="22">
        <v>0</v>
      </c>
    </row>
    <row r="52" spans="1:5" ht="42.75">
      <c r="A52" s="6" t="s">
        <v>31</v>
      </c>
      <c r="B52" s="7" t="s">
        <v>32</v>
      </c>
      <c r="C52" s="8">
        <v>0</v>
      </c>
      <c r="D52" s="8">
        <v>631.5</v>
      </c>
      <c r="E52" s="8">
        <v>136.83276000000001</v>
      </c>
    </row>
    <row r="53" spans="1:5" s="23" customFormat="1" ht="30">
      <c r="A53" s="25"/>
      <c r="B53" s="30" t="s">
        <v>82</v>
      </c>
      <c r="C53" s="22">
        <v>0</v>
      </c>
      <c r="D53" s="22">
        <v>631.5</v>
      </c>
      <c r="E53" s="22">
        <v>136.80000000000001</v>
      </c>
    </row>
    <row r="54" spans="1:5" ht="42.75">
      <c r="A54" s="6" t="s">
        <v>33</v>
      </c>
      <c r="B54" s="7" t="s">
        <v>34</v>
      </c>
      <c r="C54" s="8">
        <v>0</v>
      </c>
      <c r="D54" s="8">
        <v>220.304</v>
      </c>
      <c r="E54" s="8">
        <v>0</v>
      </c>
    </row>
    <row r="55" spans="1:5" ht="64.5" customHeight="1">
      <c r="A55" s="10"/>
      <c r="B55" s="11" t="s">
        <v>83</v>
      </c>
      <c r="C55" s="17">
        <v>0</v>
      </c>
      <c r="D55" s="17">
        <v>17.5</v>
      </c>
      <c r="E55" s="17">
        <v>0</v>
      </c>
    </row>
    <row r="56" spans="1:5" ht="60">
      <c r="A56" s="10"/>
      <c r="B56" s="11" t="s">
        <v>84</v>
      </c>
      <c r="C56" s="17">
        <v>0</v>
      </c>
      <c r="D56" s="17">
        <v>18.7</v>
      </c>
      <c r="E56" s="17">
        <v>0</v>
      </c>
    </row>
    <row r="57" spans="1:5" ht="60">
      <c r="A57" s="10"/>
      <c r="B57" s="11" t="s">
        <v>85</v>
      </c>
      <c r="C57" s="17">
        <v>0</v>
      </c>
      <c r="D57" s="17">
        <v>154.80000000000001</v>
      </c>
      <c r="E57" s="17">
        <v>0</v>
      </c>
    </row>
    <row r="58" spans="1:5" ht="63" customHeight="1">
      <c r="A58" s="10"/>
      <c r="B58" s="11" t="s">
        <v>86</v>
      </c>
      <c r="C58" s="17">
        <v>0</v>
      </c>
      <c r="D58" s="17">
        <v>29.3</v>
      </c>
      <c r="E58" s="17">
        <v>0</v>
      </c>
    </row>
    <row r="59" spans="1:5" ht="14.25">
      <c r="A59" s="6" t="s">
        <v>35</v>
      </c>
      <c r="B59" s="7" t="s">
        <v>36</v>
      </c>
      <c r="C59" s="8">
        <f>C60+C63+C67</f>
        <v>126.32300000000001</v>
      </c>
      <c r="D59" s="8">
        <f>D60+D63+D67</f>
        <v>463.86099999999999</v>
      </c>
      <c r="E59" s="8">
        <f>E60+E63+E67</f>
        <v>337.36396000000002</v>
      </c>
    </row>
    <row r="60" spans="1:5" ht="14.25">
      <c r="A60" s="6" t="s">
        <v>37</v>
      </c>
      <c r="B60" s="7" t="s">
        <v>38</v>
      </c>
      <c r="C60" s="8">
        <v>126.32300000000001</v>
      </c>
      <c r="D60" s="8">
        <f>D61+D62</f>
        <v>126.922</v>
      </c>
      <c r="E60" s="8">
        <v>0.59894000000000003</v>
      </c>
    </row>
    <row r="61" spans="1:5" ht="27.75" customHeight="1">
      <c r="A61" s="18"/>
      <c r="B61" s="14" t="s">
        <v>87</v>
      </c>
      <c r="C61" s="21">
        <v>126.32299999999999</v>
      </c>
      <c r="D61" s="21">
        <v>126.32299999999999</v>
      </c>
      <c r="E61" s="21">
        <v>0</v>
      </c>
    </row>
    <row r="62" spans="1:5" ht="28.5" customHeight="1">
      <c r="A62" s="18"/>
      <c r="B62" s="26" t="s">
        <v>88</v>
      </c>
      <c r="C62" s="21">
        <v>0</v>
      </c>
      <c r="D62" s="21">
        <v>0.59899999999999998</v>
      </c>
      <c r="E62" s="21">
        <v>0.59899999999999998</v>
      </c>
    </row>
    <row r="63" spans="1:5" ht="14.25">
      <c r="A63" s="6" t="s">
        <v>39</v>
      </c>
      <c r="B63" s="7" t="s">
        <v>40</v>
      </c>
      <c r="C63" s="8">
        <f>C64+C65+C66</f>
        <v>0</v>
      </c>
      <c r="D63" s="8">
        <f>D64+D65+D66</f>
        <v>79.338999999999999</v>
      </c>
      <c r="E63" s="8">
        <f>E64+E65+E66</f>
        <v>79.338999999999999</v>
      </c>
    </row>
    <row r="64" spans="1:5" s="23" customFormat="1" ht="30">
      <c r="A64" s="25"/>
      <c r="B64" s="26" t="s">
        <v>89</v>
      </c>
      <c r="C64" s="27">
        <v>0</v>
      </c>
      <c r="D64" s="27">
        <v>2.7389999999999999</v>
      </c>
      <c r="E64" s="27">
        <v>2.7389999999999999</v>
      </c>
    </row>
    <row r="65" spans="1:5" s="23" customFormat="1" ht="30">
      <c r="A65" s="25"/>
      <c r="B65" s="26" t="s">
        <v>97</v>
      </c>
      <c r="C65" s="27">
        <v>0</v>
      </c>
      <c r="D65" s="27">
        <v>26.6</v>
      </c>
      <c r="E65" s="27">
        <v>26.6</v>
      </c>
    </row>
    <row r="66" spans="1:5" s="23" customFormat="1" ht="30">
      <c r="A66" s="25"/>
      <c r="B66" s="26" t="s">
        <v>90</v>
      </c>
      <c r="C66" s="27">
        <v>0</v>
      </c>
      <c r="D66" s="27">
        <v>50</v>
      </c>
      <c r="E66" s="27">
        <v>50</v>
      </c>
    </row>
    <row r="67" spans="1:5" ht="28.5">
      <c r="A67" s="6" t="s">
        <v>41</v>
      </c>
      <c r="B67" s="7" t="s">
        <v>42</v>
      </c>
      <c r="C67" s="8">
        <v>0</v>
      </c>
      <c r="D67" s="8">
        <f>D68+D69+D70+D71</f>
        <v>257.60000000000002</v>
      </c>
      <c r="E67" s="8">
        <v>257.42601999999999</v>
      </c>
    </row>
    <row r="68" spans="1:5" ht="20.25" customHeight="1">
      <c r="A68" s="18"/>
      <c r="B68" s="26" t="s">
        <v>91</v>
      </c>
      <c r="C68" s="21">
        <v>0</v>
      </c>
      <c r="D68" s="27">
        <v>199</v>
      </c>
      <c r="E68" s="27">
        <v>199</v>
      </c>
    </row>
    <row r="69" spans="1:5" ht="30">
      <c r="A69" s="18"/>
      <c r="B69" s="26" t="s">
        <v>92</v>
      </c>
      <c r="C69" s="21">
        <v>0</v>
      </c>
      <c r="D69" s="27">
        <v>14.6</v>
      </c>
      <c r="E69" s="27">
        <v>14.6</v>
      </c>
    </row>
    <row r="70" spans="1:5" ht="30">
      <c r="A70" s="18"/>
      <c r="B70" s="26" t="s">
        <v>93</v>
      </c>
      <c r="C70" s="21">
        <v>0</v>
      </c>
      <c r="D70" s="27">
        <v>16</v>
      </c>
      <c r="E70" s="27">
        <v>16</v>
      </c>
    </row>
    <row r="71" spans="1:5" ht="45">
      <c r="A71" s="18"/>
      <c r="B71" s="26" t="s">
        <v>94</v>
      </c>
      <c r="C71" s="21">
        <v>0</v>
      </c>
      <c r="D71" s="27">
        <v>28</v>
      </c>
      <c r="E71" s="27">
        <v>27.8</v>
      </c>
    </row>
    <row r="72" spans="1:5" ht="14.25">
      <c r="A72" s="6" t="s">
        <v>43</v>
      </c>
      <c r="B72" s="7" t="s">
        <v>44</v>
      </c>
      <c r="C72" s="8">
        <f>C73</f>
        <v>0</v>
      </c>
      <c r="D72" s="8">
        <f>D73</f>
        <v>555</v>
      </c>
      <c r="E72" s="8">
        <f>E73</f>
        <v>0</v>
      </c>
    </row>
    <row r="73" spans="1:5" ht="14.25">
      <c r="A73" s="6" t="s">
        <v>45</v>
      </c>
      <c r="B73" s="7" t="s">
        <v>46</v>
      </c>
      <c r="C73" s="8">
        <v>0</v>
      </c>
      <c r="D73" s="8">
        <v>555</v>
      </c>
      <c r="E73" s="8">
        <v>0</v>
      </c>
    </row>
    <row r="74" spans="1:5" ht="45">
      <c r="A74" s="18"/>
      <c r="B74" s="19" t="s">
        <v>95</v>
      </c>
      <c r="C74" s="20">
        <v>0</v>
      </c>
      <c r="D74" s="20">
        <v>555</v>
      </c>
      <c r="E74" s="20">
        <v>0</v>
      </c>
    </row>
    <row r="75" spans="1:5" ht="14.25">
      <c r="A75" s="6" t="s">
        <v>47</v>
      </c>
      <c r="B75" s="7" t="s">
        <v>48</v>
      </c>
      <c r="C75" s="8">
        <f>C72+C59+C36+C5</f>
        <v>167.52300000000002</v>
      </c>
      <c r="D75" s="8">
        <f>D72+D59+D36+D5</f>
        <v>9431.5740000000005</v>
      </c>
      <c r="E75" s="8">
        <f>E72+E59+E36+E5</f>
        <v>1470.8547200000003</v>
      </c>
    </row>
    <row r="76" spans="1:5">
      <c r="A76" s="2"/>
      <c r="B76" s="2"/>
      <c r="C76" s="2"/>
      <c r="D76" s="2"/>
      <c r="E76" s="2"/>
    </row>
  </sheetData>
  <mergeCells count="1">
    <mergeCell ref="A2:E2"/>
  </mergeCells>
  <phoneticPr fontId="8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2020-08-03T07:16:56Z</dcterms:created>
  <dcterms:modified xsi:type="dcterms:W3CDTF">2020-08-12T07:37:40Z</dcterms:modified>
</cp:coreProperties>
</file>